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2025-2026\Tenders and Transversal\Tenders and Transversal\RFP 45-2025 Physical Security\Stage 1\2. Specification and Evaluation\3. Technical Evaluation\"/>
    </mc:Choice>
  </mc:AlternateContent>
  <xr:revisionPtr revIDLastSave="0" documentId="13_ncr:1_{A5D57F65-E8B5-4E70-947C-4B271C494D3A}" xr6:coauthVersionLast="47" xr6:coauthVersionMax="47" xr10:uidLastSave="{00000000-0000-0000-0000-000000000000}"/>
  <bookViews>
    <workbookView xWindow="-108" yWindow="-108" windowWidth="23256" windowHeight="12456" activeTab="3" xr2:uid="{0F4161D1-B178-480B-96E7-4C8E9B85FF8B}"/>
  </bookViews>
  <sheets>
    <sheet name="Region A" sheetId="1" r:id="rId1"/>
    <sheet name="Region B" sheetId="2" r:id="rId2"/>
    <sheet name="Region C" sheetId="3" r:id="rId3"/>
    <sheet name="Region D" sheetId="4" r:id="rId4"/>
  </sheets>
  <definedNames>
    <definedName name="_Hlk96421307" localSheetId="0">'Region A'!$B$19</definedName>
    <definedName name="_xlnm.Print_Area" localSheetId="0">'Region A'!$A$1:$E$28</definedName>
    <definedName name="_xlnm.Print_Area" localSheetId="1">'Region B'!$A$1:$E$28</definedName>
    <definedName name="_xlnm.Print_Area" localSheetId="2">'Region C'!$A$1:$E$28</definedName>
    <definedName name="_xlnm.Print_Area" localSheetId="3">'Region D'!$A$1:$E$28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4" l="1"/>
  <c r="D8" i="4"/>
  <c r="D5" i="4"/>
  <c r="D15" i="3"/>
  <c r="D8" i="3"/>
  <c r="D5" i="3"/>
  <c r="D15" i="2"/>
  <c r="D8" i="2"/>
  <c r="D5" i="2"/>
  <c r="D5" i="1"/>
  <c r="D8" i="1"/>
  <c r="D15" i="1"/>
  <c r="D26" i="2" l="1"/>
  <c r="D26" i="3"/>
  <c r="D26" i="4"/>
  <c r="D26" i="1"/>
</calcChain>
</file>

<file path=xl/sharedStrings.xml><?xml version="1.0" encoding="utf-8"?>
<sst xmlns="http://schemas.openxmlformats.org/spreadsheetml/2006/main" count="184" uniqueCount="88">
  <si>
    <t>No.</t>
  </si>
  <si>
    <t>Description</t>
  </si>
  <si>
    <t>Weight</t>
  </si>
  <si>
    <t>TOTAL</t>
  </si>
  <si>
    <t>Client Organisations</t>
  </si>
  <si>
    <t xml:space="preserve">TECHNICAL EVALUATION CRITERIA </t>
  </si>
  <si>
    <t>The Bidder must provide three (3) reference letters from business organisations (entities) that have used the Bidder to provide guarding security services in the past three (3) years. 
Each reference must include the following information:
• Client name and industry;
• The contact person, phone number and company business address;
• Contract period; 
• The value of the contract per year;
• State the number of personnel who were employed to deliver the Services; and
• Brief description of the project scope.
SARS reserves the right to validate the above information with the individual client organisations.</t>
  </si>
  <si>
    <t>Infrastructure and Capability</t>
  </si>
  <si>
    <t>Services’ Offering</t>
  </si>
  <si>
    <t>0: Not submitted a clear escalation procedure between SARS, its employees, its control room and management, including reporting of Security Incidents and Emergencies. = 0
3: Submitted a clear escalation procedure between SARS, its employees, its control room and management, including reporting of Security Incidents and Emergencies. = 4</t>
  </si>
  <si>
    <t>0: No control room or incomplete information submitted = 0
3: Full information (supported by photos) submitted covering systems, personnel manning the control room and procedures for 1 or more control room(s) = 5</t>
  </si>
  <si>
    <t>0: No information submitted or Information submitted not aligned to requirements = 0
3: Submitted a plan detailing how the Bidder will respond to an emergency request for Tactical response to SARS. = 3</t>
  </si>
  <si>
    <t>0: Submitted disciplinary procedures that cover 1 out of 3 areas or No information submitted = 0
2: Submitted disciplinary procedures that cover 2 area out of 3 areas = 2
3: Submitted disciplinary procedures tha cover all 3 areas = 4</t>
  </si>
  <si>
    <t>0: Not submitted a detailed process and procedure to acquire, issue and re-issue uniforms to its Security Officers or No Information = 0
3: Submitted a detailed process and procedure to acquire, issue and re-issue uniforms to its Security Officers. = 2</t>
  </si>
  <si>
    <t>0: No information submitted = 0
1: Submitted a proposal that considers 1 to 3 areas = 1.33
2: Submitted a detailed process flow on how to conduct a site risk assessment which considers 4 to 6 areas = 2.67
3: Submitted a detailed process flow on how to conduct a site risk assessment which considers all seven (7) areas and included a sample of a risk assessment report for a site = 4</t>
  </si>
  <si>
    <t>0: No information submitted
1: The Bidder submitted 1 out of 3 sample reports outlining Incidents and Emergencies per Site = 1.33
2: The Bidder submitted 2 out of 3 sample reports outlining Incidents and Emergencies per Site = 2.67
3: The Bidder submitted 3 sample reports outlining Incidents and Emergencies per Site = 4</t>
  </si>
  <si>
    <t>0: No detailed delivery methodology or No information submitted = 0
1: The Bidder submitted a detailed delivery methodology that defines in detail atleast 1 out of the 3 listed points = 1.33
2: The Bidder submitted a detailed delivery methodology that defines in detail atleast 2 out of the 3 listed points = 2.67
3: The Bidder submitted a detailed delivery methodology that defines in detail all 3 points = 4</t>
  </si>
  <si>
    <t>0: Bidder submitted management structure to support the Services that includes less than 4 areas or No Information submitted. = 0
2: Bidder submitted management structure that includes all 4 members to support the Services with no description of their duties. = 2.67
3: Bidder submitted management structure that includes all 4 members to support the Services with description of their duties. = 4</t>
  </si>
  <si>
    <t>0: Less than 10 handguns and less than 10 shotguns = 0
2: 11 to 15 handguns and 11 to 15 shotguns = 4
3: more than 15 handguns and more than 15 shotguns = 6</t>
  </si>
  <si>
    <t>0: Less than 20 handguns and less than 20 shotguns = 0
2: 20 to 29 handguns and 20 to 29 shotguns = 4
3: more than 30 handguns and more than 30 shotguns = 6</t>
  </si>
  <si>
    <t>0: Less than 10 handguns and less than 10 shotguns = 0
2: 10 to 12 handguns and 10 to 12 shotguns = 4
3: more than 12 handguns and more than 12 shotguns = 6</t>
  </si>
  <si>
    <t>0: Less than 2 handguns and less than 2 shotguns = 0
2: 2 to 4 handguns and 2 to 4 shotguns = 4
3: more than 4 handguns and more than 4 shotguns = 6</t>
  </si>
  <si>
    <t>*Threshold is 70 points</t>
  </si>
  <si>
    <t>REGION B</t>
  </si>
  <si>
    <t>REGION A</t>
  </si>
  <si>
    <t>REGION C</t>
  </si>
  <si>
    <t>REGION D</t>
  </si>
  <si>
    <t>RFP 45/2025 UNARMED / ARMED GUARDING AND TACTICAL RESPONSE  SECURITY SERVICES</t>
  </si>
  <si>
    <t>0: Less than 15 Armed Security Officers  =0
2: 15 to 20 Armed Security officers = 5.33                                                                                                                                                                                                                3: more than 20 Armed Security Officers = 8</t>
  </si>
  <si>
    <t>0: Less than 7 Tactical Response Officers = 0
2: 7 to 9 Tactical Response Officers = 4
3: 10 or more Tactical Response Officers = 6</t>
  </si>
  <si>
    <t>0: Less than 5 Tactical Response vehicles = 0
3: 5 or more Tactical Response vehicles = 4</t>
  </si>
  <si>
    <t>0: Less than 7 vehicles = 0
2: 7 to 9 Vehicles = 4      
3: 10 or more vehicles = 6</t>
  </si>
  <si>
    <t>0: Less than 2 Tactical Response vehicles = 0
3: 2 or more Tactical Response vehicles = 4</t>
  </si>
  <si>
    <t>0: Less than 6 Armed Security Officers =0
2: 6 to 8 Armed Security officers = 5.33                                                                                                                                                                                                                3: more than 8 Armed Security Officers = 8</t>
  </si>
  <si>
    <t>0: Less than 30 Security Officers = 0
1: 30 to 39 Security Officers = 3
2: 40 to 49 Security Officers = 6
3: 50 to 60 Security Officers = 9
4: More than 60 Security Officers = 12</t>
  </si>
  <si>
    <t>0: Less than 15 Armed Security Officers =0
2: 15 to 19 Armed Security officers = 5.33                                                                                                                                                                                                                3: more than 20 Armed Security Officers = 8</t>
  </si>
  <si>
    <t>0: Less than 40 Armed Security Officers =0
2: 40 to 54 Armed Security officers = 5.33                                                                                                                                                                                                                3: more than 55 Armed Security Officers = 8</t>
  </si>
  <si>
    <t>Points Breakdown</t>
  </si>
  <si>
    <t>0: No detailed delivery methodology or No information submitted = 0
1: The Bidder submitted a detailed delivery methodology that defines in detail at least 1 out of the 3 listed points = 1.33
2: The Bidder submitted a detailed delivery methodology that defines in detail atleast 2 out of the 3 listed points = 2.67
3: The Bidder submitted a detailed delivery methodology that defines in detail all 3 points = 4</t>
  </si>
  <si>
    <t>0: Less than 200 Security Officers  = 0
1: 200 to 249 Security Officers = 3
2: 250 to 299 Security Officers = 6
3: 300 to 330 Security Officers = 9
4: More than 330 Security Officers = 12</t>
  </si>
  <si>
    <t>0: Less than 60 Security Officers = 0
1: 60 to 79 Security Officers = 3
2: 80 to 99 Security Officers = 6
3: 100 to 118 Security Officers = 9
4: More than 118 Security Officers = 12</t>
  </si>
  <si>
    <t xml:space="preserve">0: Bidder submitted insufficient information or no information submitted
1 = 6.67 : Bidder submitted one (1) reference letter relevant to the SARS scope of work, which contains the following information:
a)	Contact details, scope of service rendered relevant to this tender
b)	Contract value of the reference is R 15 million or more per annum
c)	100 personnel or more deployed to deliver the services         
d)	Contract duration is 3 years or more 
2 = 13.33 : Bidder submitted two (2) reference letters relevant to the SARS scope of work, which contains the following information:
a)	Contact details, scope of service rendered relevant to this tender
b)	Contract value of the reference is R 15 million or more per annum
c)	100 personnel or more deployed to deliver the services         
d)	Contract duration is 3 years or more 
3 = 20 : Bidder submitted three (3) reference letters relevant to the SARS scope of work, which contains the following information:
a)	Contact details, scope of service rendered relevant to this tender
b)	Contract value of the reference is R 15 million or more per annum
c)	100 personnel or more deployed to deliver the services         
d)	Contract duration is 3 years or more </t>
  </si>
  <si>
    <t xml:space="preserve">0: Bidder submitted insufficient information or no information submitted
1 = 6.67 : Bidder submitted one (1) reference letter relevant to the SARS scope of work, which contains the following information:
a)	Contact details, scope of service rendered relevant to this tender
b)	Contract value of the reference is R 15 million or more per annum
c)	50 personnel or more deployed to deliver the services         
d)	Contract duration is 3 years or more 
2 = 13.33 : Bidder submitted two (2) reference letters relevant to the SARS scope of work, which contains the following information:
a)	Contact details, scope of service rendered relevant to this tender
b)	Contract value of the reference is R 15 million or more per annum
c)	50 personnel or more deployed to deliver the services         
d)	Contract duration is 3 years or more 
3 = 20 : Bidder submitted three (3) reference letters relevant to the SARS scope of work, which contains the following information:
a)	Contact details, scope of service rendered relevant to this tender
b)	Contract value of the reference is R 15 million or more per annum
c)	50 personnel or more deployed to deliver the services         
d)	Contract duration is 3 years or more </t>
  </si>
  <si>
    <t xml:space="preserve">0: Bidder submitted insufficient information or no information submitted
1 = 6.67 : Bidder submitted one (1) reference letter relevant to the SARS scope of work, which contains the following information:
a)	Contact details, scope of service rendered relevant to this tender
b)	Contract value of the reference is R 24 million or more per annum
c)	100 personnel or more deployed to deliver the services         
d)	Contract duration is 3 years or more 
2 = 13.33 : Bidder submitted two (2) reference letters relevant to the SARS scope of work, which contains the following information:
a)	Contact details, scope of service rendered relevant to this tender
b)	Contract value of the reference is R 24 million or more per annum
c)	100 personnel or more deployed to deliver the services         
d)	Contract duration is 3 years or more 
3 = 20 : Bidder submitted three (3) reference letters relevant to the SARS scope of work, which contains the following information:
a)	Contact details, scope of service rendered relevant to this tender
b)	Contract value of the reference is R 24 million or more per annum
c)	100 personnel or more deployed to deliver the services         
d)	Contract duration is 3 years or more </t>
  </si>
  <si>
    <t>0: Less than 150 Security Officers = 0
1: 150 to 189 Security Officers = 3
2: 190 to 209 Security Officers = 6
3: 210 to 244 Security Officers = 9
4: More than 244 Security Officers. = 12</t>
  </si>
  <si>
    <r>
      <rPr>
        <b/>
        <sz val="11"/>
        <rFont val="Arial Narrow"/>
        <family val="2"/>
      </rPr>
      <t>Security Officers:</t>
    </r>
    <r>
      <rPr>
        <sz val="11"/>
        <rFont val="Arial Narrow"/>
        <family val="2"/>
      </rPr>
      <t xml:space="preserve"> The Bidder must indicate how many Security Officers, registered under their name at PSIRA, are available for the execution of the Services for Region A.
</t>
    </r>
    <r>
      <rPr>
        <sz val="11"/>
        <color rgb="FFFF0000"/>
        <rFont val="Arial Narrow"/>
        <family val="2"/>
      </rPr>
      <t>Note: In the event that a bidder is bidding for more than one region, the same secuirty officers cannot be submitted for other regions.</t>
    </r>
  </si>
  <si>
    <r>
      <rPr>
        <b/>
        <sz val="11"/>
        <rFont val="Arial Narrow"/>
        <family val="2"/>
      </rPr>
      <t>Armed Security Officers:</t>
    </r>
    <r>
      <rPr>
        <sz val="11"/>
        <rFont val="Arial Narrow"/>
        <family val="2"/>
      </rPr>
      <t xml:space="preserve"> The Bidder must submit a list indicating the number of Armed Security Officers, registered under their name at PSIRA, are available for the execution of the Services for Region A.
</t>
    </r>
    <r>
      <rPr>
        <sz val="11"/>
        <color rgb="FFFF0000"/>
        <rFont val="Arial Narrow"/>
        <family val="2"/>
      </rPr>
      <t>Note: In the event that a bidder is bidding for more than one region, the same secuirty officers cannot be submitted for other regions.</t>
    </r>
  </si>
  <si>
    <r>
      <rPr>
        <b/>
        <sz val="11"/>
        <rFont val="Arial Narrow"/>
        <family val="2"/>
      </rPr>
      <t>Shotgun and handgun firearms:</t>
    </r>
    <r>
      <rPr>
        <sz val="11"/>
        <rFont val="Arial Narrow"/>
        <family val="2"/>
      </rPr>
      <t xml:space="preserve"> The Bidder must submit copies of firearm licenses for shotgun and handgun firearms that belong to them that will be used in provision of the services to SARS for Region A.
</t>
    </r>
    <r>
      <rPr>
        <sz val="11"/>
        <color rgb="FFFF0000"/>
        <rFont val="Arial Narrow"/>
        <family val="2"/>
      </rPr>
      <t>Note: In the event that a bidder is bidding for more than one region, the same list cannot be submitted for other regions.</t>
    </r>
  </si>
  <si>
    <r>
      <rPr>
        <b/>
        <sz val="11"/>
        <rFont val="Arial Narrow"/>
        <family val="2"/>
      </rPr>
      <t xml:space="preserve">Vehicles: </t>
    </r>
    <r>
      <rPr>
        <sz val="11"/>
        <rFont val="Arial Narrow"/>
        <family val="2"/>
      </rPr>
      <t xml:space="preserve">The Bidder must submit a list of vehicles with registration documents belonging to them for the execution of the Services for Region A.
</t>
    </r>
    <r>
      <rPr>
        <sz val="11"/>
        <color rgb="FFFF0000"/>
        <rFont val="Arial Narrow"/>
        <family val="2"/>
      </rPr>
      <t>Note: In the event that a bidder is bidding for more than one region, the same secuirty officers cannot be submitted for other regions.</t>
    </r>
  </si>
  <si>
    <r>
      <rPr>
        <b/>
        <sz val="11"/>
        <rFont val="Arial Narrow"/>
        <family val="2"/>
      </rPr>
      <t xml:space="preserve">Tactical Response Officers: </t>
    </r>
    <r>
      <rPr>
        <sz val="11"/>
        <rFont val="Arial Narrow"/>
        <family val="2"/>
      </rPr>
      <t xml:space="preserve">The Bidder must submit a list indicating the number of Tactical Response Officers, registered under the Bidder’s name at PSIRA, are available for the execution of the Services for Region A.
</t>
    </r>
    <r>
      <rPr>
        <sz val="11"/>
        <color rgb="FFFF0000"/>
        <rFont val="Arial Narrow"/>
        <family val="2"/>
      </rPr>
      <t>Note: In the event that a bidder is bidding for more than one region, the same secuirty officers cannot be submitted for other regions.</t>
    </r>
  </si>
  <si>
    <r>
      <rPr>
        <b/>
        <sz val="11"/>
        <rFont val="Arial Narrow"/>
        <family val="2"/>
      </rPr>
      <t>Tactical Response vehicles:</t>
    </r>
    <r>
      <rPr>
        <sz val="11"/>
        <rFont val="Arial Narrow"/>
        <family val="2"/>
      </rPr>
      <t xml:space="preserve"> The Bidder must submit a list of Tactical Response vehicles belonging to them available for the execution of the Services for Region A.
</t>
    </r>
    <r>
      <rPr>
        <sz val="11"/>
        <color rgb="FFFF0000"/>
        <rFont val="Arial Narrow"/>
        <family val="2"/>
      </rPr>
      <t>Note: In the event that a bidder is bidding for more than one region, the same list cannot be submitted for other regions.</t>
    </r>
  </si>
  <si>
    <r>
      <rPr>
        <b/>
        <sz val="11"/>
        <rFont val="Arial Narrow"/>
        <family val="2"/>
      </rPr>
      <t>Service delivery methodology:</t>
    </r>
    <r>
      <rPr>
        <sz val="11"/>
        <rFont val="Arial Narrow"/>
        <family val="2"/>
      </rPr>
      <t xml:space="preserve"> The Bidder must submit a service delivery methodology that defines in detail how the Bidder will-
1. Deploy security officers in various SARS sites in Region A
2. Effectively respond to emergencies 
3. Record, Investigate and report security Incidents and recommend solutions </t>
    </r>
  </si>
  <si>
    <r>
      <rPr>
        <b/>
        <sz val="11"/>
        <rFont val="Arial Narrow"/>
        <family val="2"/>
      </rPr>
      <t xml:space="preserve">Incident &amp; Emergency reporting: </t>
    </r>
    <r>
      <rPr>
        <sz val="11"/>
        <rFont val="Arial Narrow"/>
        <family val="2"/>
      </rPr>
      <t>The Bidder must submit samples of daily, weekly and monthly reports outlining Incidents and Emergencies per Site.</t>
    </r>
  </si>
  <si>
    <r>
      <rPr>
        <b/>
        <sz val="11"/>
        <rFont val="Arial Narrow"/>
        <family val="2"/>
      </rPr>
      <t>Site risk assessment:</t>
    </r>
    <r>
      <rPr>
        <sz val="11"/>
        <rFont val="Arial Narrow"/>
        <family val="2"/>
      </rPr>
      <t xml:space="preserve"> The Bidder must provide a detailed process flow on how a site risk assessment is conducted. Format to include, but not limited to, the: 
1. Purpose, 
2. Background, 
3. Process followed, 
4. Facility appreciation, 
5. Findings which includes crime statistics for an area, 
6. Conclusion and 
7. Recommendations. 
Bidders must also provide one (1) sample of a risk assessment report for a site</t>
    </r>
  </si>
  <si>
    <r>
      <rPr>
        <b/>
        <sz val="11"/>
        <rFont val="Arial Narrow"/>
        <family val="2"/>
      </rPr>
      <t xml:space="preserve">Uniforms: </t>
    </r>
    <r>
      <rPr>
        <sz val="11"/>
        <rFont val="Arial Narrow"/>
        <family val="2"/>
      </rPr>
      <t>The Bidder must submit a documented procedure containing information on how they acquire, issue and re-issue uniforms to its Security Officers.</t>
    </r>
  </si>
  <si>
    <r>
      <rPr>
        <b/>
        <sz val="11"/>
        <rFont val="Arial Narrow"/>
        <family val="2"/>
      </rPr>
      <t xml:space="preserve">Training plan: </t>
    </r>
    <r>
      <rPr>
        <sz val="11"/>
        <rFont val="Arial Narrow"/>
        <family val="2"/>
      </rPr>
      <t>The Bidder must submit an approved training plan and/or procedure to qualify and re-qualify its Security Officers, with a refresher programme, as prescribed by PSIRA.</t>
    </r>
  </si>
  <si>
    <r>
      <rPr>
        <b/>
        <sz val="11"/>
        <rFont val="Arial Narrow"/>
        <family val="2"/>
      </rPr>
      <t>Disciplinary procedures:</t>
    </r>
    <r>
      <rPr>
        <sz val="11"/>
        <rFont val="Arial Narrow"/>
        <family val="2"/>
      </rPr>
      <t xml:space="preserve"> The Bidder must detail its disciplinary procedures processes to address unacceptable behaviour of its Security Officers, including: 
1. Disciplinary, 
2. Appeal and 
3. Dismissal 
</t>
    </r>
  </si>
  <si>
    <r>
      <rPr>
        <b/>
        <sz val="11"/>
        <rFont val="Arial Narrow"/>
        <family val="2"/>
      </rPr>
      <t>Management structure:</t>
    </r>
    <r>
      <rPr>
        <sz val="11"/>
        <rFont val="Arial Narrow"/>
        <family val="2"/>
      </rPr>
      <t xml:space="preserve"> The Bidder must submit a management structure to support the Services provided to SARS. The structure should include a short description of the duties of each member. The structure should include Inter-alia-
1. Key contact person or Contract manager
2. Supervisors Day and night shift
3. Managers day and night shift
4. Senior Executive overseeing the services</t>
    </r>
  </si>
  <si>
    <r>
      <rPr>
        <b/>
        <sz val="11"/>
        <rFont val="Arial Narrow"/>
        <family val="2"/>
      </rPr>
      <t xml:space="preserve">Escalation procedure: </t>
    </r>
    <r>
      <rPr>
        <sz val="11"/>
        <rFont val="Arial Narrow"/>
        <family val="2"/>
      </rPr>
      <t>The Bidder must submit a clear escalation procedure between SARS, its employees, its control room and management, including reporting of Security Incidents and Emergencies.</t>
    </r>
  </si>
  <si>
    <r>
      <rPr>
        <b/>
        <sz val="11"/>
        <rFont val="Arial Narrow"/>
        <family val="2"/>
      </rPr>
      <t xml:space="preserve">Control room: </t>
    </r>
    <r>
      <rPr>
        <sz val="11"/>
        <rFont val="Arial Narrow"/>
        <family val="2"/>
      </rPr>
      <t>The Bidder must submit information of their control room (supported by photos) demonstrating the capability (systems, personnel manning the control room, procedures) of the control room in Region A.</t>
    </r>
  </si>
  <si>
    <r>
      <rPr>
        <b/>
        <sz val="11"/>
        <rFont val="Arial Narrow"/>
        <family val="2"/>
      </rPr>
      <t xml:space="preserve">Tactical response plan: </t>
    </r>
    <r>
      <rPr>
        <sz val="11"/>
        <rFont val="Arial Narrow"/>
        <family val="2"/>
      </rPr>
      <t xml:space="preserve">The Bidder must submit a plan detailing how it will respond to an emergency request for Tactical response to SARS. </t>
    </r>
  </si>
  <si>
    <t>0: Not submitted training plan and/or procedure to qualify and re-qualify its Security Officers, with a refresher training programme, as prescribed by PSIRA. = 0
3: Submitted a training plan and/or procedure to qualify and re-qualify its Security Officers, with a refresher programme, as prescribed by PSIRA. = 4</t>
  </si>
  <si>
    <r>
      <rPr>
        <b/>
        <sz val="11"/>
        <rFont val="Arial Narrow"/>
        <family val="2"/>
      </rPr>
      <t>Security Officers:</t>
    </r>
    <r>
      <rPr>
        <sz val="11"/>
        <rFont val="Arial Narrow"/>
        <family val="2"/>
      </rPr>
      <t xml:space="preserve"> The Bidder must indicate how many Security Officers, registered under their name at PSIRA, are available for the execution of the Services for Region B.
</t>
    </r>
    <r>
      <rPr>
        <sz val="11"/>
        <color rgb="FFFF0000"/>
        <rFont val="Arial Narrow"/>
        <family val="2"/>
      </rPr>
      <t>Note: In the event that a bidder is bidding for more than one region, the same secuirty officers cannot be submitted for other regions.</t>
    </r>
  </si>
  <si>
    <r>
      <rPr>
        <b/>
        <sz val="11"/>
        <rFont val="Arial Narrow"/>
        <family val="2"/>
      </rPr>
      <t>Armed Security Officers:</t>
    </r>
    <r>
      <rPr>
        <sz val="11"/>
        <rFont val="Arial Narrow"/>
        <family val="2"/>
      </rPr>
      <t xml:space="preserve"> The Bidder must submit a list indicating the number of Armed Security Officers, registered under their name at PSIRA, are available for the execution of the Services for Region B.
</t>
    </r>
    <r>
      <rPr>
        <sz val="11"/>
        <color rgb="FFFF0000"/>
        <rFont val="Arial Narrow"/>
        <family val="2"/>
      </rPr>
      <t>Note: In the event that a bidder is bidding for more than one region, the same secuirty officers cannot be submitted for other regions.</t>
    </r>
  </si>
  <si>
    <r>
      <rPr>
        <b/>
        <sz val="11"/>
        <rFont val="Arial Narrow"/>
        <family val="2"/>
      </rPr>
      <t>Shotgun and handgun firearms:</t>
    </r>
    <r>
      <rPr>
        <sz val="11"/>
        <rFont val="Arial Narrow"/>
        <family val="2"/>
      </rPr>
      <t xml:space="preserve"> The Bidder must submit copies of firearm licenses for shotgun and handgun firearms that belong to them that will be used in provision of the services to SARS for Region B.
</t>
    </r>
    <r>
      <rPr>
        <sz val="11"/>
        <color rgb="FFFF0000"/>
        <rFont val="Arial Narrow"/>
        <family val="2"/>
      </rPr>
      <t>Note: In the event that a bidder is bidding for more than one region, the same list cannot be submitted for other regions.</t>
    </r>
  </si>
  <si>
    <r>
      <rPr>
        <b/>
        <sz val="11"/>
        <rFont val="Arial Narrow"/>
        <family val="2"/>
      </rPr>
      <t xml:space="preserve">Vehicles: </t>
    </r>
    <r>
      <rPr>
        <sz val="11"/>
        <rFont val="Arial Narrow"/>
        <family val="2"/>
      </rPr>
      <t xml:space="preserve">The Bidder must submit a list of vehicles with registration documents belonging to them for the execution of the Services for Region B.
</t>
    </r>
    <r>
      <rPr>
        <sz val="11"/>
        <color rgb="FFFF0000"/>
        <rFont val="Arial Narrow"/>
        <family val="2"/>
      </rPr>
      <t>Note: In the event that a bidder is bidding for more than one region, the same list cannot be submitted for other regions.</t>
    </r>
  </si>
  <si>
    <r>
      <rPr>
        <b/>
        <sz val="11"/>
        <rFont val="Arial Narrow"/>
        <family val="2"/>
      </rPr>
      <t xml:space="preserve">Tactical Response Officers: </t>
    </r>
    <r>
      <rPr>
        <sz val="11"/>
        <rFont val="Arial Narrow"/>
        <family val="2"/>
      </rPr>
      <t xml:space="preserve">The Bidder must submit a list indicating the number of Tactical Response Officers, registered under the Bidder’s name at PSIRA, are available for the execution of the Services for Region B.
</t>
    </r>
    <r>
      <rPr>
        <sz val="11"/>
        <color rgb="FFFF0000"/>
        <rFont val="Arial Narrow"/>
        <family val="2"/>
      </rPr>
      <t>Note: Note: In the event that a bidder is bidding for more than one region, the same secuirty officers cannot be submitted for other regions.</t>
    </r>
  </si>
  <si>
    <r>
      <rPr>
        <b/>
        <sz val="11"/>
        <rFont val="Arial Narrow"/>
        <family val="2"/>
      </rPr>
      <t>Tactical Response vehicles:</t>
    </r>
    <r>
      <rPr>
        <sz val="11"/>
        <rFont val="Arial Narrow"/>
        <family val="2"/>
      </rPr>
      <t xml:space="preserve"> The Bidder must submit a list of Tactical Response vehicles belonging to them available for the execution of the Services for Region B.
</t>
    </r>
    <r>
      <rPr>
        <sz val="11"/>
        <color rgb="FFFF0000"/>
        <rFont val="Arial Narrow"/>
        <family val="2"/>
      </rPr>
      <t>Note: In the event that a bidder is bidding for more than one region, the same list cannot be submitted for other regions.</t>
    </r>
  </si>
  <si>
    <t>0: Less than 2 Tactical Response Officers = 0
2: 2 to 3 Tactical Response Officers = 4
3: 4 or more Tactical Response Officers = 6</t>
  </si>
  <si>
    <r>
      <rPr>
        <b/>
        <sz val="11"/>
        <rFont val="Arial Narrow"/>
        <family val="2"/>
      </rPr>
      <t>Service delivery methodology:</t>
    </r>
    <r>
      <rPr>
        <sz val="11"/>
        <rFont val="Arial Narrow"/>
        <family val="2"/>
      </rPr>
      <t xml:space="preserve"> The Bidder must submit a service delivery methodology that defines in detail how the Bidder will-
1. Deploy security officers in various SARS sites in Region B
2. Effectively respond to emergencies 
3. Record, Investigate and report security Incidents and recommend solutions </t>
    </r>
  </si>
  <si>
    <r>
      <rPr>
        <b/>
        <sz val="11"/>
        <rFont val="Arial Narrow"/>
        <family val="2"/>
      </rPr>
      <t xml:space="preserve">Control room: </t>
    </r>
    <r>
      <rPr>
        <sz val="11"/>
        <rFont val="Arial Narrow"/>
        <family val="2"/>
      </rPr>
      <t>The Bidder must submit information of their control room (supported by photos) demonstrating the capability (systems, personnel manning the control room, procedures) of the control room in Region B.</t>
    </r>
  </si>
  <si>
    <t xml:space="preserve">0: Bidder submitted insufficient information or no information submitted 
1 = 6.67 : Bidder submitted one (1) reference letter relevant to the SARS scope of work, which contains the following information:
a)	Contact details, scope of service rendered relevant to this tender
b)	Contract value of the reference is R 20 million or more per annum
c)	100 personnel or more deployed to deliver the services         
d)	Contract duration is 3 years or more 
2 = 13.33 : Bidder submitted two (2) reference letters relevant to the SARS scope of work, which contains the following information:
a)	Contact details, scope of service rendered relevant to this tender
b)	Contract value of the reference is R 20 million or more per annum
c)	100 personnel or more deployed to deliver the services         
d)	Contract duration is 3 years or more 
3 = 20 : Bidder submitted three (3) reference letters relevant to the SARS scope of work, which contains the following information:
a)	Contact details, scope of service rendered relevant to this tender
b)	Contract value of the reference is R 20 million or more per annum
c)	100 personnel or more deployed to deliver the services         
d)	Contract duration is 3 years or more </t>
  </si>
  <si>
    <r>
      <rPr>
        <b/>
        <sz val="11"/>
        <rFont val="Arial Narrow"/>
        <family val="2"/>
      </rPr>
      <t>Security Officers:</t>
    </r>
    <r>
      <rPr>
        <sz val="11"/>
        <rFont val="Arial Narrow"/>
        <family val="2"/>
      </rPr>
      <t xml:space="preserve"> The Bidder must indicate how many Security Officers, registered under their name at PSIRA, are available for the execution of the Services for Region C.
</t>
    </r>
    <r>
      <rPr>
        <sz val="11"/>
        <color rgb="FFFF0000"/>
        <rFont val="Arial Narrow"/>
        <family val="2"/>
      </rPr>
      <t>Note: In the event that a bidder is bidding for more than one region, the same secuirty officers cannot be submitted for other regions.</t>
    </r>
  </si>
  <si>
    <r>
      <rPr>
        <b/>
        <sz val="11"/>
        <rFont val="Arial Narrow"/>
        <family val="2"/>
      </rPr>
      <t>Armed Security Officers:</t>
    </r>
    <r>
      <rPr>
        <sz val="11"/>
        <rFont val="Arial Narrow"/>
        <family val="2"/>
      </rPr>
      <t xml:space="preserve"> The Bidder must submit a list indicating the number of Armed Security Officers, registered under their name at PSIRA, are available for the execution of the Services for Region C.
</t>
    </r>
    <r>
      <rPr>
        <sz val="11"/>
        <color rgb="FFFF0000"/>
        <rFont val="Arial Narrow"/>
        <family val="2"/>
      </rPr>
      <t>Note: In the event that a bidder is bidding for more than one region, the same secuirty officers cannot be submitted for other regions.</t>
    </r>
  </si>
  <si>
    <r>
      <rPr>
        <b/>
        <sz val="11"/>
        <rFont val="Arial Narrow"/>
        <family val="2"/>
      </rPr>
      <t>Shotgun and handgun firearms:</t>
    </r>
    <r>
      <rPr>
        <sz val="11"/>
        <rFont val="Arial Narrow"/>
        <family val="2"/>
      </rPr>
      <t xml:space="preserve"> The Bidder must submit copies of firearm licenses for shotgun and handgun firearms that belong to them that will be used in provision of the services to SARS for Region C.
</t>
    </r>
    <r>
      <rPr>
        <sz val="11"/>
        <color rgb="FFFF0000"/>
        <rFont val="Arial Narrow"/>
        <family val="2"/>
      </rPr>
      <t>Note: In the event that a bidder is bidding for more than one region, the same list cannot be submitted for other regions.</t>
    </r>
  </si>
  <si>
    <r>
      <rPr>
        <b/>
        <sz val="11"/>
        <rFont val="Arial Narrow"/>
        <family val="2"/>
      </rPr>
      <t xml:space="preserve">Vehicles: </t>
    </r>
    <r>
      <rPr>
        <sz val="11"/>
        <rFont val="Arial Narrow"/>
        <family val="2"/>
      </rPr>
      <t xml:space="preserve">The Bidder must submit a list of vehicles with registration documents belonging to them for the execution of the Services for Region C.
</t>
    </r>
    <r>
      <rPr>
        <sz val="11"/>
        <color rgb="FFFF0000"/>
        <rFont val="Arial Narrow"/>
        <family val="2"/>
      </rPr>
      <t>Note: In the event that a bidder is bidding for more than one region, the same list cannot be submitted for other regions.</t>
    </r>
  </si>
  <si>
    <r>
      <rPr>
        <b/>
        <sz val="11"/>
        <rFont val="Arial Narrow"/>
        <family val="2"/>
      </rPr>
      <t xml:space="preserve">Tactical Response Officers: </t>
    </r>
    <r>
      <rPr>
        <sz val="11"/>
        <rFont val="Arial Narrow"/>
        <family val="2"/>
      </rPr>
      <t xml:space="preserve">The Bidder must submit a list indicating the number of Tactical Response Officers, registered under the Bidder’s name at PSIRA, are available for the execution of the Services for Region C.
</t>
    </r>
    <r>
      <rPr>
        <sz val="11"/>
        <color rgb="FFFF0000"/>
        <rFont val="Arial Narrow"/>
        <family val="2"/>
      </rPr>
      <t>Note: In the event that a bidder is bidding for more than one region, the same secuirty officers cannot be submitted for other regions.</t>
    </r>
  </si>
  <si>
    <r>
      <rPr>
        <b/>
        <sz val="11"/>
        <rFont val="Arial Narrow"/>
        <family val="2"/>
      </rPr>
      <t>Tactical Response vehicles:</t>
    </r>
    <r>
      <rPr>
        <sz val="11"/>
        <rFont val="Arial Narrow"/>
        <family val="2"/>
      </rPr>
      <t xml:space="preserve"> The Bidder must submit a list of Tactical Response vehicles belonging to them available for the execution of the Services for Region C.
</t>
    </r>
    <r>
      <rPr>
        <sz val="11"/>
        <color rgb="FFFF0000"/>
        <rFont val="Arial Narrow"/>
        <family val="2"/>
      </rPr>
      <t>Note: In the event that a bidder is bidding for more than one region, the same list cannot be submitted for other regions.</t>
    </r>
  </si>
  <si>
    <r>
      <rPr>
        <b/>
        <sz val="11"/>
        <rFont val="Arial Narrow"/>
        <family val="2"/>
      </rPr>
      <t>Service delivery methodology:</t>
    </r>
    <r>
      <rPr>
        <sz val="11"/>
        <rFont val="Arial Narrow"/>
        <family val="2"/>
      </rPr>
      <t xml:space="preserve"> The Bidder must submit a service delivery methodology that defines in detail how the Bidder will-
1. Deploy security officers in various SARS sites in Region C
2. Effectively respond to emergencies 
3. Record, Investigate and report security Incidents and recommend solutions </t>
    </r>
  </si>
  <si>
    <r>
      <rPr>
        <b/>
        <sz val="11"/>
        <rFont val="Arial Narrow"/>
        <family val="2"/>
      </rPr>
      <t xml:space="preserve">Control room: </t>
    </r>
    <r>
      <rPr>
        <sz val="11"/>
        <rFont val="Arial Narrow"/>
        <family val="2"/>
      </rPr>
      <t>The Bidder must submit information of their control room (supported by photos) demonstrating the capability (systems, personnel manning the control room, procedures) of the control room in Region C.</t>
    </r>
  </si>
  <si>
    <r>
      <rPr>
        <b/>
        <sz val="11"/>
        <rFont val="Arial Narrow"/>
        <family val="2"/>
      </rPr>
      <t>Security Officers:</t>
    </r>
    <r>
      <rPr>
        <sz val="11"/>
        <rFont val="Arial Narrow"/>
        <family val="2"/>
      </rPr>
      <t xml:space="preserve"> The Bidder must indicate how many Security Officers, registered under their name at PSIRA, are available for the execution of the Services for Region D.
</t>
    </r>
    <r>
      <rPr>
        <sz val="11"/>
        <color rgb="FFFF0000"/>
        <rFont val="Arial Narrow"/>
        <family val="2"/>
      </rPr>
      <t>Note: In the event that a bidder is bidding for more than one region, the same secuirty officers cannot be submitted for other regions.</t>
    </r>
  </si>
  <si>
    <r>
      <rPr>
        <b/>
        <sz val="11"/>
        <rFont val="Arial Narrow"/>
        <family val="2"/>
      </rPr>
      <t>Armed Security Officers:</t>
    </r>
    <r>
      <rPr>
        <sz val="11"/>
        <rFont val="Arial Narrow"/>
        <family val="2"/>
      </rPr>
      <t xml:space="preserve"> The Bidder must submit a list indicating the number of Armed Security Officers, registered under their name at PSIRA, are available for the execution of the Services for Region D.
</t>
    </r>
    <r>
      <rPr>
        <sz val="11"/>
        <color rgb="FFFF0000"/>
        <rFont val="Arial Narrow"/>
        <family val="2"/>
      </rPr>
      <t>Note: In the event that a bidder is bidding for more than one region, the same secuirty officers cannot be submitted for other regions.</t>
    </r>
  </si>
  <si>
    <r>
      <rPr>
        <b/>
        <sz val="11"/>
        <rFont val="Arial Narrow"/>
        <family val="2"/>
      </rPr>
      <t>Shotgun and handgun firearms:</t>
    </r>
    <r>
      <rPr>
        <sz val="11"/>
        <rFont val="Arial Narrow"/>
        <family val="2"/>
      </rPr>
      <t xml:space="preserve"> The Bidder must submit copies of firearm licenses for shotgun and handgun firearms that belong to them that will be used in provision of the services to SARS for Region D.
</t>
    </r>
    <r>
      <rPr>
        <sz val="11"/>
        <color rgb="FFFF0000"/>
        <rFont val="Arial Narrow"/>
        <family val="2"/>
      </rPr>
      <t>Note: In the event that a bidder is bidding for more than one region, the same list cannot be submitted for other regions.</t>
    </r>
  </si>
  <si>
    <r>
      <rPr>
        <b/>
        <sz val="11"/>
        <rFont val="Arial Narrow"/>
        <family val="2"/>
      </rPr>
      <t xml:space="preserve">Vehicles: </t>
    </r>
    <r>
      <rPr>
        <sz val="11"/>
        <rFont val="Arial Narrow"/>
        <family val="2"/>
      </rPr>
      <t xml:space="preserve">The Bidder must submit a list of vehicles with registration documents belonging to them for the execution of the Services for Region D.
</t>
    </r>
    <r>
      <rPr>
        <sz val="11"/>
        <color rgb="FFFF0000"/>
        <rFont val="Arial Narrow"/>
        <family val="2"/>
      </rPr>
      <t>Note: In the event that a bidder is bidding for more than one region, the same list cannot be submitted for other regions.</t>
    </r>
  </si>
  <si>
    <r>
      <rPr>
        <b/>
        <sz val="11"/>
        <rFont val="Arial Narrow"/>
        <family val="2"/>
      </rPr>
      <t xml:space="preserve">Tactical Response Officers: </t>
    </r>
    <r>
      <rPr>
        <sz val="11"/>
        <rFont val="Arial Narrow"/>
        <family val="2"/>
      </rPr>
      <t xml:space="preserve">The Bidder must submit a list indicating the number of Tactical Response Officers, registered under the Bidder’s name at PSIRA, are available for the execution of the Services for Region D.
</t>
    </r>
    <r>
      <rPr>
        <sz val="11"/>
        <color rgb="FFFF0000"/>
        <rFont val="Arial Narrow"/>
        <family val="2"/>
      </rPr>
      <t>Note: In the event that a bidder is bidding for more than one region, the same secuirty officers cannot be submitted for other regions.</t>
    </r>
  </si>
  <si>
    <r>
      <rPr>
        <b/>
        <sz val="11"/>
        <rFont val="Arial Narrow"/>
        <family val="2"/>
      </rPr>
      <t>Tactical Response vehicles:</t>
    </r>
    <r>
      <rPr>
        <sz val="11"/>
        <rFont val="Arial Narrow"/>
        <family val="2"/>
      </rPr>
      <t xml:space="preserve"> The Bidder must submit a list of Tactical Response vehicles belonging to them available for the execution of the Services for Region D.
</t>
    </r>
    <r>
      <rPr>
        <sz val="11"/>
        <color rgb="FFFF0000"/>
        <rFont val="Arial Narrow"/>
        <family val="2"/>
      </rPr>
      <t>Note: In the event that a bidder is bidding for more than one region, the same list cannot be submitted for other regions.</t>
    </r>
  </si>
  <si>
    <r>
      <rPr>
        <b/>
        <sz val="11"/>
        <rFont val="Arial Narrow"/>
        <family val="2"/>
      </rPr>
      <t>Service delivery methodology:</t>
    </r>
    <r>
      <rPr>
        <sz val="11"/>
        <rFont val="Arial Narrow"/>
        <family val="2"/>
      </rPr>
      <t xml:space="preserve"> The Bidder must submit a service delivery methodology that defines in detail how the Bidder will-
1. Deploy security officers in various SARS sites in Region D
2. Effectively respond to emergencies 
3. Record, Investigate and report security Incidents and recommend solutions </t>
    </r>
  </si>
  <si>
    <r>
      <rPr>
        <b/>
        <sz val="11"/>
        <rFont val="Arial Narrow"/>
        <family val="2"/>
      </rPr>
      <t xml:space="preserve">Control room: </t>
    </r>
    <r>
      <rPr>
        <sz val="11"/>
        <rFont val="Arial Narrow"/>
        <family val="2"/>
      </rPr>
      <t>The Bidder must submit information of their control room (supported by photos) demonstrating the capability (systems, personnel manning the control room, procedures) of the control room in Region 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</si>
</sst>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Narrow"/>
      <family val="2"/>
    </font>
    <font>
      <b/>
      <sz val="11"/>
      <color theme="1"/>
      <name val="Arial Narrow"/>
      <family val="2"/>
    </font>
    <font>
      <b/>
      <sz val="11"/>
      <color rgb="FF000000"/>
      <name val="Arial Narrow"/>
      <family val="2"/>
    </font>
    <font>
      <sz val="11"/>
      <color rgb="FFFF0000"/>
      <name val="Arial Narrow"/>
      <family val="2"/>
    </font>
    <font>
      <sz val="11"/>
      <color rgb="FF000000"/>
      <name val="Arial Narrow"/>
      <family val="2"/>
    </font>
    <font>
      <sz val="11"/>
      <name val="Arial Narrow"/>
      <family val="2"/>
    </font>
    <font>
      <b/>
      <sz val="11"/>
      <name val="Arial Narrow"/>
      <family val="2"/>
    </font>
    <font>
      <b/>
      <sz val="12"/>
      <color rgb="FF000000"/>
      <name val="Arial Narrow"/>
      <family val="2"/>
    </font>
    <font>
      <b/>
      <sz val="12"/>
      <color theme="1"/>
      <name val="Arial Narrow"/>
      <family val="2"/>
    </font>
  </fonts>
  <fills count="8">
    <fill>
      <patternFill patternType="none"/>
    </fill>
    <fill>
      <patternFill patternType="gray125"/>
    </fill>
    <fill>
      <patternFill patternType="solid">
        <fgColor rgb="FF548DD4"/>
        <bgColor indexed="64"/>
      </patternFill>
    </fill>
    <fill>
      <patternFill patternType="solid">
        <fgColor rgb="FFBFBFB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0" xfId="0" applyFont="1"/>
    <xf numFmtId="2" fontId="1" fillId="0" borderId="0" xfId="0" applyNumberFormat="1" applyFont="1" applyAlignment="1">
      <alignment horizontal="center" vertical="center"/>
    </xf>
    <xf numFmtId="2" fontId="3" fillId="2"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xf>
    <xf numFmtId="2" fontId="5"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6" fillId="0" borderId="0" xfId="0" applyFont="1" applyAlignment="1">
      <alignment horizontal="center" vertical="center"/>
    </xf>
    <xf numFmtId="0" fontId="7" fillId="2"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3" borderId="1" xfId="0" applyFont="1" applyFill="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1" fillId="0" borderId="0" xfId="0" applyFont="1" applyAlignment="1">
      <alignment vertical="top"/>
    </xf>
    <xf numFmtId="0" fontId="3" fillId="3" borderId="1" xfId="0" applyFont="1" applyFill="1" applyBorder="1" applyAlignment="1">
      <alignment horizontal="justify" vertical="top" wrapText="1"/>
    </xf>
    <xf numFmtId="0" fontId="1" fillId="0" borderId="1" xfId="0" applyFont="1" applyBorder="1" applyAlignment="1">
      <alignment horizontal="justify" vertical="top" wrapText="1"/>
    </xf>
    <xf numFmtId="0" fontId="3" fillId="2" borderId="1" xfId="0" applyFont="1" applyFill="1" applyBorder="1" applyAlignment="1">
      <alignment horizontal="left" vertical="top"/>
    </xf>
    <xf numFmtId="0" fontId="1" fillId="0" borderId="1" xfId="0" applyFont="1" applyBorder="1" applyAlignment="1">
      <alignment vertical="top" wrapText="1"/>
    </xf>
    <xf numFmtId="0" fontId="2" fillId="0" borderId="1" xfId="0" applyFont="1" applyBorder="1" applyAlignment="1">
      <alignment horizontal="left" vertical="top" wrapText="1"/>
    </xf>
    <xf numFmtId="0" fontId="9" fillId="0" borderId="0" xfId="0" applyFont="1" applyAlignment="1">
      <alignment vertical="top"/>
    </xf>
    <xf numFmtId="0" fontId="2" fillId="0" borderId="0" xfId="0" applyFont="1" applyAlignment="1">
      <alignment vertical="top"/>
    </xf>
    <xf numFmtId="0" fontId="6" fillId="0" borderId="1" xfId="0" applyFont="1" applyBorder="1" applyAlignment="1">
      <alignment horizontal="left" vertical="top" wrapText="1"/>
    </xf>
    <xf numFmtId="2" fontId="6" fillId="0" borderId="1" xfId="0" applyNumberFormat="1" applyFont="1" applyBorder="1" applyAlignment="1">
      <alignment horizontal="center" vertical="center"/>
    </xf>
    <xf numFmtId="0" fontId="8" fillId="0" borderId="0" xfId="0" applyFont="1" applyAlignment="1">
      <alignment horizontal="left" vertical="center"/>
    </xf>
    <xf numFmtId="0" fontId="6" fillId="0" borderId="1" xfId="0" applyFont="1" applyBorder="1" applyAlignment="1">
      <alignment vertical="top" wrapText="1"/>
    </xf>
    <xf numFmtId="0" fontId="1" fillId="5" borderId="0" xfId="0" applyFont="1" applyFill="1"/>
    <xf numFmtId="0" fontId="1" fillId="4" borderId="0" xfId="0" applyFont="1" applyFill="1"/>
    <xf numFmtId="0" fontId="6" fillId="4" borderId="1" xfId="0" applyFont="1" applyFill="1" applyBorder="1" applyAlignment="1">
      <alignment horizontal="center" vertical="center"/>
    </xf>
    <xf numFmtId="0" fontId="6" fillId="4" borderId="0" xfId="0" applyFont="1" applyFill="1" applyAlignment="1">
      <alignment horizontal="center" vertical="center"/>
    </xf>
    <xf numFmtId="2" fontId="1" fillId="4" borderId="0" xfId="0" applyNumberFormat="1" applyFont="1" applyFill="1" applyAlignment="1">
      <alignment horizontal="center" vertical="center"/>
    </xf>
    <xf numFmtId="2" fontId="3" fillId="3" borderId="1" xfId="0" quotePrefix="1" applyNumberFormat="1" applyFont="1" applyFill="1" applyBorder="1" applyAlignment="1">
      <alignment horizontal="center" vertical="center"/>
    </xf>
    <xf numFmtId="2" fontId="6" fillId="0" borderId="1" xfId="0" quotePrefix="1" applyNumberFormat="1" applyFont="1" applyBorder="1" applyAlignment="1">
      <alignment horizontal="center" vertical="center"/>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top" wrapText="1"/>
    </xf>
    <xf numFmtId="2" fontId="6" fillId="4" borderId="1" xfId="0" quotePrefix="1" applyNumberFormat="1" applyFont="1" applyFill="1" applyBorder="1" applyAlignment="1">
      <alignment horizontal="center" vertical="center"/>
    </xf>
    <xf numFmtId="0" fontId="6" fillId="4" borderId="1" xfId="0" applyFont="1" applyFill="1" applyBorder="1" applyAlignment="1">
      <alignment vertical="top" wrapText="1"/>
    </xf>
    <xf numFmtId="2" fontId="1" fillId="4" borderId="1" xfId="0" quotePrefix="1" applyNumberFormat="1" applyFont="1" applyFill="1" applyBorder="1" applyAlignment="1">
      <alignment horizontal="center" vertical="center"/>
    </xf>
    <xf numFmtId="0" fontId="1" fillId="4" borderId="1" xfId="0" applyFont="1" applyFill="1" applyBorder="1" applyAlignment="1">
      <alignment vertical="top" wrapText="1"/>
    </xf>
    <xf numFmtId="0" fontId="1" fillId="4" borderId="1" xfId="0" applyFont="1" applyFill="1" applyBorder="1"/>
    <xf numFmtId="0" fontId="1" fillId="6" borderId="1" xfId="0" applyFont="1" applyFill="1" applyBorder="1"/>
    <xf numFmtId="0" fontId="4" fillId="6" borderId="1" xfId="0" applyFont="1" applyFill="1" applyBorder="1"/>
    <xf numFmtId="0" fontId="4" fillId="0" borderId="0" xfId="0" applyFont="1" applyAlignment="1">
      <alignment vertical="top"/>
    </xf>
    <xf numFmtId="0" fontId="4" fillId="4" borderId="0" xfId="0" applyFont="1" applyFill="1" applyAlignment="1">
      <alignment vertical="top"/>
    </xf>
    <xf numFmtId="0" fontId="2" fillId="7" borderId="1" xfId="0" applyFont="1" applyFill="1" applyBorder="1"/>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2" fontId="5" fillId="0" borderId="2" xfId="0" applyNumberFormat="1" applyFont="1" applyBorder="1" applyAlignment="1">
      <alignment horizontal="center" vertical="center"/>
    </xf>
    <xf numFmtId="2" fontId="5" fillId="0" borderId="3" xfId="0" applyNumberFormat="1" applyFont="1" applyBorder="1" applyAlignment="1">
      <alignment horizontal="center" vertical="center"/>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6" fillId="0" borderId="1" xfId="0" applyFont="1" applyBorder="1" applyAlignment="1">
      <alignment horizontal="justify" vertical="top" wrapText="1"/>
    </xf>
    <xf numFmtId="0" fontId="6" fillId="6" borderId="1" xfId="0" applyFont="1" applyFill="1" applyBorder="1"/>
    <xf numFmtId="0" fontId="6" fillId="0" borderId="2" xfId="0" applyFont="1" applyBorder="1" applyAlignment="1">
      <alignment horizontal="left" vertical="top" wrapText="1"/>
    </xf>
    <xf numFmtId="0" fontId="6"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5E8E3-D6AC-4887-9D80-19E469A2AAF2}">
  <dimension ref="A1:AS28"/>
  <sheetViews>
    <sheetView showGridLines="0" zoomScaleNormal="100" zoomScaleSheetLayoutView="110" workbookViewId="0">
      <selection activeCell="E25" sqref="E25"/>
    </sheetView>
  </sheetViews>
  <sheetFormatPr defaultColWidth="9.109375" defaultRowHeight="13.8" x14ac:dyDescent="0.25"/>
  <cols>
    <col min="1" max="1" width="5" style="1" customWidth="1"/>
    <col min="2" max="2" width="6.33203125" style="8" customWidth="1"/>
    <col min="3" max="3" width="73.6640625" style="15" customWidth="1"/>
    <col min="4" max="4" width="9.109375" style="2"/>
    <col min="5" max="5" width="110" style="1" customWidth="1"/>
    <col min="6" max="16384" width="9.109375" style="1"/>
  </cols>
  <sheetData>
    <row r="1" spans="1:43" x14ac:dyDescent="0.25">
      <c r="C1" s="22" t="s">
        <v>27</v>
      </c>
    </row>
    <row r="2" spans="1:43" ht="15.6" x14ac:dyDescent="0.25">
      <c r="C2" s="21" t="s">
        <v>24</v>
      </c>
    </row>
    <row r="3" spans="1:43" ht="15.6" x14ac:dyDescent="0.25">
      <c r="C3" s="25" t="s">
        <v>5</v>
      </c>
    </row>
    <row r="4" spans="1:43" x14ac:dyDescent="0.25">
      <c r="B4" s="9" t="s">
        <v>0</v>
      </c>
      <c r="C4" s="18" t="s">
        <v>1</v>
      </c>
      <c r="D4" s="3" t="s">
        <v>2</v>
      </c>
      <c r="E4" s="45" t="s">
        <v>37</v>
      </c>
    </row>
    <row r="5" spans="1:43" x14ac:dyDescent="0.25">
      <c r="B5" s="10">
        <v>1</v>
      </c>
      <c r="C5" s="16" t="s">
        <v>4</v>
      </c>
      <c r="D5" s="4">
        <f>SUM(D6:D6)</f>
        <v>20</v>
      </c>
      <c r="E5" s="42"/>
    </row>
    <row r="6" spans="1:43" ht="170.4" customHeight="1" x14ac:dyDescent="0.25">
      <c r="B6" s="46">
        <v>1.1000000000000001</v>
      </c>
      <c r="C6" s="48" t="s">
        <v>6</v>
      </c>
      <c r="D6" s="50">
        <v>20</v>
      </c>
      <c r="E6" s="56" t="s">
        <v>71</v>
      </c>
    </row>
    <row r="7" spans="1:43" ht="108.6" customHeight="1" x14ac:dyDescent="0.25">
      <c r="B7" s="47"/>
      <c r="C7" s="49"/>
      <c r="D7" s="51"/>
      <c r="E7" s="57"/>
    </row>
    <row r="8" spans="1:43" x14ac:dyDescent="0.25">
      <c r="B8" s="12">
        <v>2</v>
      </c>
      <c r="C8" s="16" t="s">
        <v>7</v>
      </c>
      <c r="D8" s="4">
        <f>SUM(D9:D14)</f>
        <v>42</v>
      </c>
      <c r="E8" s="55"/>
    </row>
    <row r="9" spans="1:43" ht="83.4" customHeight="1" x14ac:dyDescent="0.25">
      <c r="B9" s="11">
        <v>2.1</v>
      </c>
      <c r="C9" s="23" t="s">
        <v>45</v>
      </c>
      <c r="D9" s="24">
        <v>12</v>
      </c>
      <c r="E9" s="26" t="s">
        <v>39</v>
      </c>
    </row>
    <row r="10" spans="1:43" s="27" customFormat="1" ht="69" x14ac:dyDescent="0.25">
      <c r="A10" s="1"/>
      <c r="B10" s="11">
        <v>2.2000000000000002</v>
      </c>
      <c r="C10" s="23" t="s">
        <v>46</v>
      </c>
      <c r="D10" s="24">
        <v>8</v>
      </c>
      <c r="E10" s="37" t="s">
        <v>28</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row>
    <row r="11" spans="1:43" s="27" customFormat="1" ht="69" x14ac:dyDescent="0.25">
      <c r="A11" s="28"/>
      <c r="B11" s="34">
        <v>2.2999999999999998</v>
      </c>
      <c r="C11" s="35" t="s">
        <v>47</v>
      </c>
      <c r="D11" s="36">
        <v>6</v>
      </c>
      <c r="E11" s="37" t="s">
        <v>18</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1:43" ht="55.2" x14ac:dyDescent="0.25">
      <c r="B12" s="11">
        <v>2.4</v>
      </c>
      <c r="C12" s="23" t="s">
        <v>48</v>
      </c>
      <c r="D12" s="33">
        <v>6</v>
      </c>
      <c r="E12" s="26" t="s">
        <v>31</v>
      </c>
    </row>
    <row r="13" spans="1:43" ht="69" x14ac:dyDescent="0.25">
      <c r="B13" s="11">
        <v>2.5</v>
      </c>
      <c r="C13" s="23" t="s">
        <v>49</v>
      </c>
      <c r="D13" s="24">
        <v>6</v>
      </c>
      <c r="E13" s="26" t="s">
        <v>29</v>
      </c>
    </row>
    <row r="14" spans="1:43" ht="55.2" x14ac:dyDescent="0.25">
      <c r="B14" s="11">
        <v>2.6</v>
      </c>
      <c r="C14" s="23" t="s">
        <v>50</v>
      </c>
      <c r="D14" s="33">
        <v>4</v>
      </c>
      <c r="E14" s="26" t="s">
        <v>30</v>
      </c>
    </row>
    <row r="15" spans="1:43" ht="20.25" customHeight="1" x14ac:dyDescent="0.25">
      <c r="B15" s="12">
        <v>3</v>
      </c>
      <c r="C15" s="16" t="s">
        <v>8</v>
      </c>
      <c r="D15" s="32">
        <f>SUM(D16:D25)</f>
        <v>38</v>
      </c>
      <c r="E15" s="55"/>
    </row>
    <row r="16" spans="1:43" ht="69" x14ac:dyDescent="0.25">
      <c r="B16" s="29">
        <v>3.1</v>
      </c>
      <c r="C16" s="37" t="s">
        <v>51</v>
      </c>
      <c r="D16" s="38">
        <v>4</v>
      </c>
      <c r="E16" s="26" t="s">
        <v>38</v>
      </c>
    </row>
    <row r="17" spans="1:45" ht="55.2" x14ac:dyDescent="0.25">
      <c r="B17" s="14">
        <v>3.2</v>
      </c>
      <c r="C17" s="26" t="s">
        <v>52</v>
      </c>
      <c r="D17" s="6">
        <v>4</v>
      </c>
      <c r="E17" s="26" t="s">
        <v>15</v>
      </c>
    </row>
    <row r="18" spans="1:45" ht="157.19999999999999" customHeight="1" x14ac:dyDescent="0.25">
      <c r="B18" s="14">
        <v>3.3</v>
      </c>
      <c r="C18" s="26" t="s">
        <v>53</v>
      </c>
      <c r="D18" s="24">
        <v>4</v>
      </c>
      <c r="E18" s="26" t="s">
        <v>14</v>
      </c>
    </row>
    <row r="19" spans="1:45" ht="55.5" customHeight="1" x14ac:dyDescent="0.25">
      <c r="B19" s="14">
        <v>3.4</v>
      </c>
      <c r="C19" s="54" t="s">
        <v>54</v>
      </c>
      <c r="D19" s="5">
        <v>2</v>
      </c>
      <c r="E19" s="26" t="s">
        <v>13</v>
      </c>
    </row>
    <row r="20" spans="1:45" ht="41.4" x14ac:dyDescent="0.25">
      <c r="B20" s="14">
        <v>3.5</v>
      </c>
      <c r="C20" s="26" t="s">
        <v>55</v>
      </c>
      <c r="D20" s="6">
        <v>4</v>
      </c>
      <c r="E20" s="26" t="s">
        <v>61</v>
      </c>
    </row>
    <row r="21" spans="1:45" ht="82.8" x14ac:dyDescent="0.25">
      <c r="B21" s="14">
        <v>3.6</v>
      </c>
      <c r="C21" s="26" t="s">
        <v>56</v>
      </c>
      <c r="D21" s="5">
        <v>4</v>
      </c>
      <c r="E21" s="26" t="s">
        <v>12</v>
      </c>
    </row>
    <row r="22" spans="1:45" ht="96.6" x14ac:dyDescent="0.25">
      <c r="B22" s="14">
        <v>3.7</v>
      </c>
      <c r="C22" s="26" t="s">
        <v>57</v>
      </c>
      <c r="D22" s="5">
        <v>4</v>
      </c>
      <c r="E22" s="26" t="s">
        <v>17</v>
      </c>
    </row>
    <row r="23" spans="1:45" ht="55.2" x14ac:dyDescent="0.25">
      <c r="B23" s="14">
        <v>3.8</v>
      </c>
      <c r="C23" s="26" t="s">
        <v>58</v>
      </c>
      <c r="D23" s="5">
        <v>4</v>
      </c>
      <c r="E23" s="37" t="s">
        <v>9</v>
      </c>
    </row>
    <row r="24" spans="1:45" s="27" customFormat="1" ht="41.4" x14ac:dyDescent="0.25">
      <c r="A24" s="1"/>
      <c r="B24" s="11">
        <v>3.9</v>
      </c>
      <c r="C24" s="23" t="s">
        <v>59</v>
      </c>
      <c r="D24" s="24">
        <v>5</v>
      </c>
      <c r="E24" s="37" t="s">
        <v>10</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s="27" customFormat="1" ht="27.6" x14ac:dyDescent="0.25">
      <c r="A25" s="1"/>
      <c r="B25" s="24">
        <v>3.1</v>
      </c>
      <c r="C25" s="26" t="s">
        <v>60</v>
      </c>
      <c r="D25" s="6">
        <v>3</v>
      </c>
      <c r="E25" s="54" t="s">
        <v>11</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s="27" customFormat="1" x14ac:dyDescent="0.25">
      <c r="A26" s="1"/>
      <c r="B26" s="13"/>
      <c r="C26" s="20" t="s">
        <v>3</v>
      </c>
      <c r="D26" s="7">
        <f>D5+D8+D15</f>
        <v>100</v>
      </c>
      <c r="E26" s="40"/>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s="27" customFormat="1" x14ac:dyDescent="0.25">
      <c r="A27" s="1"/>
      <c r="B27" s="8"/>
      <c r="C27" s="43" t="s">
        <v>22</v>
      </c>
      <c r="D27" s="2"/>
      <c r="E27" s="2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s="27" customFormat="1" x14ac:dyDescent="0.25">
      <c r="A28" s="28"/>
      <c r="B28" s="30"/>
      <c r="C28" s="44"/>
      <c r="D28" s="31"/>
      <c r="E28" s="2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sheetData>
  <mergeCells count="4">
    <mergeCell ref="B6:B7"/>
    <mergeCell ref="C6:C7"/>
    <mergeCell ref="D6:D7"/>
    <mergeCell ref="E6:E7"/>
  </mergeCells>
  <pageMargins left="0.7" right="0.7" top="0.75" bottom="0.75" header="0.3" footer="0.3"/>
  <pageSetup paperSize="9" scale="35"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30C4B-65D8-41AE-9B83-04EFB6B19C2A}">
  <dimension ref="A1:AS28"/>
  <sheetViews>
    <sheetView showGridLines="0" zoomScaleNormal="100" zoomScaleSheetLayoutView="100" workbookViewId="0">
      <selection activeCell="C19" sqref="C19"/>
    </sheetView>
  </sheetViews>
  <sheetFormatPr defaultColWidth="9.109375" defaultRowHeight="13.8" x14ac:dyDescent="0.25"/>
  <cols>
    <col min="1" max="1" width="5" style="1" customWidth="1"/>
    <col min="2" max="2" width="6.33203125" style="8" customWidth="1"/>
    <col min="3" max="3" width="82.109375" style="15" customWidth="1"/>
    <col min="4" max="4" width="9.109375" style="2"/>
    <col min="5" max="5" width="100.6640625" style="1" customWidth="1"/>
    <col min="6" max="16384" width="9.109375" style="1"/>
  </cols>
  <sheetData>
    <row r="1" spans="1:43" x14ac:dyDescent="0.25">
      <c r="C1" s="22" t="s">
        <v>27</v>
      </c>
    </row>
    <row r="2" spans="1:43" ht="15.6" x14ac:dyDescent="0.25">
      <c r="C2" s="21" t="s">
        <v>23</v>
      </c>
    </row>
    <row r="3" spans="1:43" ht="15.6" x14ac:dyDescent="0.25">
      <c r="C3" s="25" t="s">
        <v>5</v>
      </c>
    </row>
    <row r="4" spans="1:43" x14ac:dyDescent="0.25">
      <c r="B4" s="9" t="s">
        <v>0</v>
      </c>
      <c r="C4" s="18" t="s">
        <v>1</v>
      </c>
      <c r="D4" s="3" t="s">
        <v>2</v>
      </c>
      <c r="E4" s="45" t="s">
        <v>37</v>
      </c>
    </row>
    <row r="5" spans="1:43" x14ac:dyDescent="0.25">
      <c r="B5" s="10">
        <v>1</v>
      </c>
      <c r="C5" s="16" t="s">
        <v>4</v>
      </c>
      <c r="D5" s="4">
        <f>SUM(D6:D6)</f>
        <v>20</v>
      </c>
      <c r="E5" s="42"/>
    </row>
    <row r="6" spans="1:43" ht="170.4" customHeight="1" x14ac:dyDescent="0.25">
      <c r="B6" s="46">
        <v>1.1000000000000001</v>
      </c>
      <c r="C6" s="48" t="s">
        <v>6</v>
      </c>
      <c r="D6" s="50">
        <v>20</v>
      </c>
      <c r="E6" s="52" t="s">
        <v>41</v>
      </c>
    </row>
    <row r="7" spans="1:43" ht="108.6" customHeight="1" x14ac:dyDescent="0.25">
      <c r="B7" s="47"/>
      <c r="C7" s="49"/>
      <c r="D7" s="51"/>
      <c r="E7" s="53"/>
    </row>
    <row r="8" spans="1:43" x14ac:dyDescent="0.25">
      <c r="B8" s="12">
        <v>2</v>
      </c>
      <c r="C8" s="16" t="s">
        <v>7</v>
      </c>
      <c r="D8" s="4">
        <f>SUM(D9:D14)</f>
        <v>42</v>
      </c>
      <c r="E8" s="41"/>
    </row>
    <row r="9" spans="1:43" ht="69" x14ac:dyDescent="0.25">
      <c r="B9" s="11">
        <v>2.1</v>
      </c>
      <c r="C9" s="23" t="s">
        <v>62</v>
      </c>
      <c r="D9" s="24">
        <v>12</v>
      </c>
      <c r="E9" s="19" t="s">
        <v>40</v>
      </c>
    </row>
    <row r="10" spans="1:43" s="27" customFormat="1" ht="55.2" x14ac:dyDescent="0.25">
      <c r="A10" s="1"/>
      <c r="B10" s="11">
        <v>2.2000000000000002</v>
      </c>
      <c r="C10" s="23" t="s">
        <v>63</v>
      </c>
      <c r="D10" s="24">
        <v>8</v>
      </c>
      <c r="E10" s="39" t="s">
        <v>36</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row>
    <row r="11" spans="1:43" s="27" customFormat="1" ht="55.2" x14ac:dyDescent="0.25">
      <c r="A11" s="28"/>
      <c r="B11" s="34">
        <v>2.2999999999999998</v>
      </c>
      <c r="C11" s="35" t="s">
        <v>64</v>
      </c>
      <c r="D11" s="36">
        <v>6</v>
      </c>
      <c r="E11" s="37" t="s">
        <v>19</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1:43" ht="55.2" x14ac:dyDescent="0.25">
      <c r="B12" s="11">
        <v>2.4</v>
      </c>
      <c r="C12" s="23" t="s">
        <v>65</v>
      </c>
      <c r="D12" s="33">
        <v>6</v>
      </c>
      <c r="E12" s="19" t="s">
        <v>31</v>
      </c>
    </row>
    <row r="13" spans="1:43" ht="55.2" x14ac:dyDescent="0.25">
      <c r="B13" s="11">
        <v>2.5</v>
      </c>
      <c r="C13" s="23" t="s">
        <v>66</v>
      </c>
      <c r="D13" s="24">
        <v>6</v>
      </c>
      <c r="E13" s="26" t="s">
        <v>68</v>
      </c>
    </row>
    <row r="14" spans="1:43" ht="55.2" x14ac:dyDescent="0.25">
      <c r="B14" s="11">
        <v>2.6</v>
      </c>
      <c r="C14" s="23" t="s">
        <v>67</v>
      </c>
      <c r="D14" s="33">
        <v>4</v>
      </c>
      <c r="E14" s="19" t="s">
        <v>32</v>
      </c>
    </row>
    <row r="15" spans="1:43" ht="20.25" customHeight="1" x14ac:dyDescent="0.25">
      <c r="B15" s="12">
        <v>3</v>
      </c>
      <c r="C15" s="16" t="s">
        <v>8</v>
      </c>
      <c r="D15" s="32">
        <f>SUM(D16:D25)</f>
        <v>38</v>
      </c>
      <c r="E15" s="55"/>
    </row>
    <row r="16" spans="1:43" ht="69" x14ac:dyDescent="0.25">
      <c r="B16" s="29">
        <v>3.1</v>
      </c>
      <c r="C16" s="37" t="s">
        <v>69</v>
      </c>
      <c r="D16" s="38">
        <v>4</v>
      </c>
      <c r="E16" s="26" t="s">
        <v>16</v>
      </c>
    </row>
    <row r="17" spans="1:45" ht="55.2" x14ac:dyDescent="0.25">
      <c r="B17" s="14">
        <v>3.2</v>
      </c>
      <c r="C17" s="26" t="s">
        <v>52</v>
      </c>
      <c r="D17" s="6">
        <v>4</v>
      </c>
      <c r="E17" s="26" t="s">
        <v>15</v>
      </c>
    </row>
    <row r="18" spans="1:45" ht="150" customHeight="1" x14ac:dyDescent="0.25">
      <c r="B18" s="14">
        <v>3.3</v>
      </c>
      <c r="C18" s="26" t="s">
        <v>53</v>
      </c>
      <c r="D18" s="24">
        <v>4</v>
      </c>
      <c r="E18" s="26" t="s">
        <v>14</v>
      </c>
    </row>
    <row r="19" spans="1:45" ht="55.5" customHeight="1" x14ac:dyDescent="0.25">
      <c r="B19" s="14">
        <v>3.4</v>
      </c>
      <c r="C19" s="54" t="s">
        <v>54</v>
      </c>
      <c r="D19" s="5">
        <v>2</v>
      </c>
      <c r="E19" s="26" t="s">
        <v>13</v>
      </c>
    </row>
    <row r="20" spans="1:45" ht="55.2" x14ac:dyDescent="0.25">
      <c r="B20" s="14">
        <v>3.5</v>
      </c>
      <c r="C20" s="26" t="s">
        <v>55</v>
      </c>
      <c r="D20" s="6">
        <v>4</v>
      </c>
      <c r="E20" s="26" t="s">
        <v>61</v>
      </c>
    </row>
    <row r="21" spans="1:45" ht="82.8" x14ac:dyDescent="0.25">
      <c r="B21" s="14">
        <v>3.6</v>
      </c>
      <c r="C21" s="26" t="s">
        <v>56</v>
      </c>
      <c r="D21" s="5">
        <v>4</v>
      </c>
      <c r="E21" s="26" t="s">
        <v>12</v>
      </c>
    </row>
    <row r="22" spans="1:45" ht="96.6" x14ac:dyDescent="0.25">
      <c r="B22" s="14">
        <v>3.7</v>
      </c>
      <c r="C22" s="26" t="s">
        <v>57</v>
      </c>
      <c r="D22" s="5">
        <v>4</v>
      </c>
      <c r="E22" s="26" t="s">
        <v>17</v>
      </c>
    </row>
    <row r="23" spans="1:45" ht="55.2" x14ac:dyDescent="0.25">
      <c r="B23" s="14">
        <v>3.8</v>
      </c>
      <c r="C23" s="26" t="s">
        <v>58</v>
      </c>
      <c r="D23" s="5">
        <v>4</v>
      </c>
      <c r="E23" s="39" t="s">
        <v>9</v>
      </c>
    </row>
    <row r="24" spans="1:45" s="27" customFormat="1" ht="41.4" x14ac:dyDescent="0.25">
      <c r="A24" s="1"/>
      <c r="B24" s="11">
        <v>3.9</v>
      </c>
      <c r="C24" s="23" t="s">
        <v>70</v>
      </c>
      <c r="D24" s="24">
        <v>5</v>
      </c>
      <c r="E24" s="39" t="s">
        <v>10</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s="27" customFormat="1" ht="27.6" x14ac:dyDescent="0.25">
      <c r="A25" s="1"/>
      <c r="B25" s="24">
        <v>3.1</v>
      </c>
      <c r="C25" s="26" t="s">
        <v>60</v>
      </c>
      <c r="D25" s="6">
        <v>3</v>
      </c>
      <c r="E25" s="17" t="s">
        <v>11</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s="27" customFormat="1" x14ac:dyDescent="0.25">
      <c r="A26" s="1"/>
      <c r="B26" s="13"/>
      <c r="C26" s="20" t="s">
        <v>3</v>
      </c>
      <c r="D26" s="7">
        <f>D5+D8+D15</f>
        <v>100</v>
      </c>
      <c r="E26" s="40"/>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s="27" customFormat="1" x14ac:dyDescent="0.25">
      <c r="A27" s="1"/>
      <c r="B27" s="8"/>
      <c r="C27" s="43" t="s">
        <v>22</v>
      </c>
      <c r="D27" s="2"/>
      <c r="E27" s="2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s="27" customFormat="1" x14ac:dyDescent="0.25">
      <c r="A28" s="28"/>
      <c r="B28" s="30"/>
      <c r="C28" s="44"/>
      <c r="D28" s="31"/>
      <c r="E28" s="2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sheetData>
  <mergeCells count="4">
    <mergeCell ref="B6:B7"/>
    <mergeCell ref="C6:C7"/>
    <mergeCell ref="D6:D7"/>
    <mergeCell ref="E6:E7"/>
  </mergeCells>
  <pageMargins left="0.7" right="0.7" top="0.75" bottom="0.75" header="0.3" footer="0.3"/>
  <pageSetup paperSize="9"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7382F-9859-4051-B960-C51BEC38BDAE}">
  <dimension ref="A1:AS28"/>
  <sheetViews>
    <sheetView showGridLines="0" zoomScaleNormal="100" zoomScaleSheetLayoutView="110" workbookViewId="0">
      <selection activeCell="C6" sqref="C6:C7"/>
    </sheetView>
  </sheetViews>
  <sheetFormatPr defaultColWidth="9.109375" defaultRowHeight="13.8" x14ac:dyDescent="0.25"/>
  <cols>
    <col min="1" max="1" width="5" style="1" customWidth="1"/>
    <col min="2" max="2" width="6.33203125" style="8" customWidth="1"/>
    <col min="3" max="3" width="71.44140625" style="15" customWidth="1"/>
    <col min="4" max="4" width="9.109375" style="2"/>
    <col min="5" max="5" width="97.33203125" style="1" customWidth="1"/>
    <col min="6" max="16384" width="9.109375" style="1"/>
  </cols>
  <sheetData>
    <row r="1" spans="1:43" x14ac:dyDescent="0.25">
      <c r="C1" s="22" t="s">
        <v>27</v>
      </c>
    </row>
    <row r="2" spans="1:43" ht="15.6" x14ac:dyDescent="0.25">
      <c r="C2" s="21" t="s">
        <v>25</v>
      </c>
    </row>
    <row r="3" spans="1:43" ht="15.6" x14ac:dyDescent="0.25">
      <c r="C3" s="25" t="s">
        <v>5</v>
      </c>
    </row>
    <row r="4" spans="1:43" x14ac:dyDescent="0.25">
      <c r="B4" s="9" t="s">
        <v>0</v>
      </c>
      <c r="C4" s="18" t="s">
        <v>1</v>
      </c>
      <c r="D4" s="3" t="s">
        <v>2</v>
      </c>
      <c r="E4" s="45" t="s">
        <v>37</v>
      </c>
    </row>
    <row r="5" spans="1:43" x14ac:dyDescent="0.25">
      <c r="B5" s="10">
        <v>1</v>
      </c>
      <c r="C5" s="16" t="s">
        <v>4</v>
      </c>
      <c r="D5" s="4">
        <f>SUM(D6:D6)</f>
        <v>20</v>
      </c>
      <c r="E5" s="42"/>
    </row>
    <row r="6" spans="1:43" ht="170.4" customHeight="1" x14ac:dyDescent="0.25">
      <c r="B6" s="46">
        <v>1.1000000000000001</v>
      </c>
      <c r="C6" s="48" t="s">
        <v>6</v>
      </c>
      <c r="D6" s="50">
        <v>20</v>
      </c>
      <c r="E6" s="52" t="s">
        <v>43</v>
      </c>
    </row>
    <row r="7" spans="1:43" ht="108.6" customHeight="1" x14ac:dyDescent="0.25">
      <c r="B7" s="47"/>
      <c r="C7" s="49"/>
      <c r="D7" s="51"/>
      <c r="E7" s="53"/>
    </row>
    <row r="8" spans="1:43" x14ac:dyDescent="0.25">
      <c r="B8" s="12">
        <v>2</v>
      </c>
      <c r="C8" s="16" t="s">
        <v>7</v>
      </c>
      <c r="D8" s="4">
        <f>SUM(D9:D14)</f>
        <v>42</v>
      </c>
      <c r="E8" s="41"/>
    </row>
    <row r="9" spans="1:43" ht="69" x14ac:dyDescent="0.25">
      <c r="B9" s="11">
        <v>2.1</v>
      </c>
      <c r="C9" s="23" t="s">
        <v>72</v>
      </c>
      <c r="D9" s="24">
        <v>12</v>
      </c>
      <c r="E9" s="19" t="s">
        <v>44</v>
      </c>
    </row>
    <row r="10" spans="1:43" s="27" customFormat="1" ht="69" x14ac:dyDescent="0.25">
      <c r="A10" s="1"/>
      <c r="B10" s="11">
        <v>2.2000000000000002</v>
      </c>
      <c r="C10" s="23" t="s">
        <v>73</v>
      </c>
      <c r="D10" s="24">
        <v>8</v>
      </c>
      <c r="E10" s="39" t="s">
        <v>35</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row>
    <row r="11" spans="1:43" s="27" customFormat="1" ht="69" x14ac:dyDescent="0.25">
      <c r="A11" s="28"/>
      <c r="B11" s="34">
        <v>2.2999999999999998</v>
      </c>
      <c r="C11" s="35" t="s">
        <v>74</v>
      </c>
      <c r="D11" s="36">
        <v>6</v>
      </c>
      <c r="E11" s="39" t="s">
        <v>20</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1:43" ht="55.2" x14ac:dyDescent="0.25">
      <c r="B12" s="11">
        <v>2.4</v>
      </c>
      <c r="C12" s="23" t="s">
        <v>75</v>
      </c>
      <c r="D12" s="33">
        <v>6</v>
      </c>
      <c r="E12" s="19" t="s">
        <v>31</v>
      </c>
    </row>
    <row r="13" spans="1:43" ht="90" customHeight="1" x14ac:dyDescent="0.25">
      <c r="B13" s="11">
        <v>2.5</v>
      </c>
      <c r="C13" s="23" t="s">
        <v>76</v>
      </c>
      <c r="D13" s="24">
        <v>6</v>
      </c>
      <c r="E13" s="26" t="s">
        <v>68</v>
      </c>
    </row>
    <row r="14" spans="1:43" ht="55.2" x14ac:dyDescent="0.25">
      <c r="B14" s="11">
        <v>2.6</v>
      </c>
      <c r="C14" s="23" t="s">
        <v>77</v>
      </c>
      <c r="D14" s="33">
        <v>4</v>
      </c>
      <c r="E14" s="19" t="s">
        <v>32</v>
      </c>
    </row>
    <row r="15" spans="1:43" ht="20.25" customHeight="1" x14ac:dyDescent="0.25">
      <c r="B15" s="12">
        <v>3</v>
      </c>
      <c r="C15" s="16" t="s">
        <v>8</v>
      </c>
      <c r="D15" s="32">
        <f>SUM(D16:D25)</f>
        <v>38</v>
      </c>
      <c r="E15" s="41"/>
    </row>
    <row r="16" spans="1:43" ht="69" x14ac:dyDescent="0.25">
      <c r="B16" s="29">
        <v>3.1</v>
      </c>
      <c r="C16" s="37" t="s">
        <v>78</v>
      </c>
      <c r="D16" s="38">
        <v>4</v>
      </c>
      <c r="E16" s="19" t="s">
        <v>16</v>
      </c>
    </row>
    <row r="17" spans="1:45" ht="55.2" x14ac:dyDescent="0.25">
      <c r="B17" s="14">
        <v>3.2</v>
      </c>
      <c r="C17" s="26" t="s">
        <v>52</v>
      </c>
      <c r="D17" s="6">
        <v>4</v>
      </c>
      <c r="E17" s="19" t="s">
        <v>15</v>
      </c>
    </row>
    <row r="18" spans="1:45" ht="138" x14ac:dyDescent="0.25">
      <c r="B18" s="14">
        <v>3.3</v>
      </c>
      <c r="C18" s="26" t="s">
        <v>53</v>
      </c>
      <c r="D18" s="24">
        <v>4</v>
      </c>
      <c r="E18" s="19" t="s">
        <v>14</v>
      </c>
    </row>
    <row r="19" spans="1:45" ht="55.5" customHeight="1" x14ac:dyDescent="0.25">
      <c r="B19" s="14">
        <v>3.4</v>
      </c>
      <c r="C19" s="54" t="s">
        <v>54</v>
      </c>
      <c r="D19" s="5">
        <v>2</v>
      </c>
      <c r="E19" s="26" t="s">
        <v>13</v>
      </c>
    </row>
    <row r="20" spans="1:45" ht="55.2" x14ac:dyDescent="0.25">
      <c r="B20" s="14">
        <v>3.5</v>
      </c>
      <c r="C20" s="26" t="s">
        <v>55</v>
      </c>
      <c r="D20" s="6">
        <v>4</v>
      </c>
      <c r="E20" s="26" t="s">
        <v>61</v>
      </c>
    </row>
    <row r="21" spans="1:45" ht="82.8" x14ac:dyDescent="0.25">
      <c r="B21" s="14">
        <v>3.6</v>
      </c>
      <c r="C21" s="26" t="s">
        <v>56</v>
      </c>
      <c r="D21" s="5">
        <v>4</v>
      </c>
      <c r="E21" s="19" t="s">
        <v>12</v>
      </c>
    </row>
    <row r="22" spans="1:45" ht="96.6" x14ac:dyDescent="0.25">
      <c r="B22" s="14">
        <v>3.7</v>
      </c>
      <c r="C22" s="26" t="s">
        <v>57</v>
      </c>
      <c r="D22" s="5">
        <v>4</v>
      </c>
      <c r="E22" s="19" t="s">
        <v>17</v>
      </c>
    </row>
    <row r="23" spans="1:45" ht="55.2" x14ac:dyDescent="0.25">
      <c r="B23" s="14">
        <v>3.8</v>
      </c>
      <c r="C23" s="26" t="s">
        <v>58</v>
      </c>
      <c r="D23" s="5">
        <v>4</v>
      </c>
      <c r="E23" s="39" t="s">
        <v>9</v>
      </c>
    </row>
    <row r="24" spans="1:45" s="27" customFormat="1" ht="41.4" x14ac:dyDescent="0.25">
      <c r="A24" s="1"/>
      <c r="B24" s="11">
        <v>3.9</v>
      </c>
      <c r="C24" s="23" t="s">
        <v>79</v>
      </c>
      <c r="D24" s="24">
        <v>5</v>
      </c>
      <c r="E24" s="39" t="s">
        <v>10</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s="27" customFormat="1" ht="27.6" x14ac:dyDescent="0.25">
      <c r="A25" s="1"/>
      <c r="B25" s="24">
        <v>3.1</v>
      </c>
      <c r="C25" s="26" t="s">
        <v>60</v>
      </c>
      <c r="D25" s="6">
        <v>3</v>
      </c>
      <c r="E25" s="17" t="s">
        <v>11</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s="27" customFormat="1" x14ac:dyDescent="0.25">
      <c r="A26" s="1"/>
      <c r="B26" s="13"/>
      <c r="C26" s="20" t="s">
        <v>3</v>
      </c>
      <c r="D26" s="7">
        <f>D5+D8+D15</f>
        <v>100</v>
      </c>
      <c r="E26" s="40"/>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s="27" customFormat="1" x14ac:dyDescent="0.25">
      <c r="A27" s="1"/>
      <c r="B27" s="8"/>
      <c r="C27" s="43" t="s">
        <v>22</v>
      </c>
      <c r="D27" s="2"/>
      <c r="E27" s="2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s="27" customFormat="1" x14ac:dyDescent="0.25">
      <c r="A28" s="28"/>
      <c r="B28" s="30"/>
      <c r="C28" s="44"/>
      <c r="D28" s="31"/>
      <c r="E28" s="2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sheetData>
  <mergeCells count="4">
    <mergeCell ref="B6:B7"/>
    <mergeCell ref="C6:C7"/>
    <mergeCell ref="D6:D7"/>
    <mergeCell ref="E6:E7"/>
  </mergeCells>
  <pageMargins left="0.7" right="0.7" top="0.75" bottom="0.75" header="0.3" footer="0.3"/>
  <pageSetup paperSize="9"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9EFD1-BC6E-46AF-9A85-1A1AECBABB3E}">
  <dimension ref="A1:AS28"/>
  <sheetViews>
    <sheetView showGridLines="0" tabSelected="1" zoomScaleNormal="100" zoomScaleSheetLayoutView="100" workbookViewId="0">
      <selection activeCell="C16" sqref="C16"/>
    </sheetView>
  </sheetViews>
  <sheetFormatPr defaultColWidth="9.109375" defaultRowHeight="13.8" x14ac:dyDescent="0.25"/>
  <cols>
    <col min="1" max="1" width="5" style="1" customWidth="1"/>
    <col min="2" max="2" width="6.33203125" style="8" customWidth="1"/>
    <col min="3" max="3" width="68.5546875" style="15" customWidth="1"/>
    <col min="4" max="4" width="9.109375" style="2"/>
    <col min="5" max="5" width="103" style="1" customWidth="1"/>
    <col min="6" max="16384" width="9.109375" style="1"/>
  </cols>
  <sheetData>
    <row r="1" spans="1:43" x14ac:dyDescent="0.25">
      <c r="C1" s="22" t="s">
        <v>27</v>
      </c>
    </row>
    <row r="2" spans="1:43" ht="15.6" x14ac:dyDescent="0.25">
      <c r="C2" s="21" t="s">
        <v>26</v>
      </c>
    </row>
    <row r="3" spans="1:43" ht="15.6" x14ac:dyDescent="0.25">
      <c r="C3" s="25" t="s">
        <v>5</v>
      </c>
    </row>
    <row r="4" spans="1:43" x14ac:dyDescent="0.25">
      <c r="B4" s="9" t="s">
        <v>0</v>
      </c>
      <c r="C4" s="18" t="s">
        <v>1</v>
      </c>
      <c r="D4" s="3" t="s">
        <v>2</v>
      </c>
      <c r="E4" s="45" t="s">
        <v>37</v>
      </c>
    </row>
    <row r="5" spans="1:43" x14ac:dyDescent="0.25">
      <c r="B5" s="10">
        <v>1</v>
      </c>
      <c r="C5" s="16" t="s">
        <v>4</v>
      </c>
      <c r="D5" s="4">
        <f>SUM(D6:D6)</f>
        <v>20</v>
      </c>
      <c r="E5" s="42"/>
    </row>
    <row r="6" spans="1:43" ht="170.4" customHeight="1" x14ac:dyDescent="0.25">
      <c r="B6" s="46">
        <v>1.1000000000000001</v>
      </c>
      <c r="C6" s="48" t="s">
        <v>6</v>
      </c>
      <c r="D6" s="50">
        <v>20</v>
      </c>
      <c r="E6" s="52" t="s">
        <v>42</v>
      </c>
    </row>
    <row r="7" spans="1:43" ht="100.2" customHeight="1" x14ac:dyDescent="0.25">
      <c r="B7" s="47"/>
      <c r="C7" s="49"/>
      <c r="D7" s="51"/>
      <c r="E7" s="53"/>
    </row>
    <row r="8" spans="1:43" x14ac:dyDescent="0.25">
      <c r="B8" s="12">
        <v>2</v>
      </c>
      <c r="C8" s="16" t="s">
        <v>7</v>
      </c>
      <c r="D8" s="4">
        <f>SUM(D9:D14)</f>
        <v>42</v>
      </c>
      <c r="E8" s="41"/>
    </row>
    <row r="9" spans="1:43" ht="69" x14ac:dyDescent="0.25">
      <c r="B9" s="11">
        <v>2.1</v>
      </c>
      <c r="C9" s="23" t="s">
        <v>80</v>
      </c>
      <c r="D9" s="24">
        <v>12</v>
      </c>
      <c r="E9" s="19" t="s">
        <v>34</v>
      </c>
    </row>
    <row r="10" spans="1:43" s="27" customFormat="1" ht="69" x14ac:dyDescent="0.25">
      <c r="A10" s="1"/>
      <c r="B10" s="11">
        <v>2.2000000000000002</v>
      </c>
      <c r="C10" s="23" t="s">
        <v>81</v>
      </c>
      <c r="D10" s="24">
        <v>8</v>
      </c>
      <c r="E10" s="39" t="s">
        <v>33</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row>
    <row r="11" spans="1:43" s="27" customFormat="1" ht="69" x14ac:dyDescent="0.25">
      <c r="A11" s="28"/>
      <c r="B11" s="34">
        <v>2.2999999999999998</v>
      </c>
      <c r="C11" s="35" t="s">
        <v>82</v>
      </c>
      <c r="D11" s="36">
        <v>6</v>
      </c>
      <c r="E11" s="39" t="s">
        <v>21</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1:43" ht="55.2" x14ac:dyDescent="0.25">
      <c r="B12" s="11">
        <v>2.4</v>
      </c>
      <c r="C12" s="23" t="s">
        <v>83</v>
      </c>
      <c r="D12" s="33">
        <v>6</v>
      </c>
      <c r="E12" s="19" t="s">
        <v>31</v>
      </c>
    </row>
    <row r="13" spans="1:43" ht="69" x14ac:dyDescent="0.25">
      <c r="B13" s="11">
        <v>2.5</v>
      </c>
      <c r="C13" s="23" t="s">
        <v>84</v>
      </c>
      <c r="D13" s="24">
        <v>6</v>
      </c>
      <c r="E13" s="26" t="s">
        <v>68</v>
      </c>
    </row>
    <row r="14" spans="1:43" ht="55.2" x14ac:dyDescent="0.25">
      <c r="B14" s="11">
        <v>2.6</v>
      </c>
      <c r="C14" s="23" t="s">
        <v>85</v>
      </c>
      <c r="D14" s="33">
        <v>4</v>
      </c>
      <c r="E14" s="19" t="s">
        <v>32</v>
      </c>
    </row>
    <row r="15" spans="1:43" ht="20.25" customHeight="1" x14ac:dyDescent="0.25">
      <c r="B15" s="12">
        <v>3</v>
      </c>
      <c r="C15" s="16" t="s">
        <v>8</v>
      </c>
      <c r="D15" s="32">
        <f>SUM(D16:D25)</f>
        <v>38</v>
      </c>
      <c r="E15" s="41"/>
    </row>
    <row r="16" spans="1:43" ht="69" x14ac:dyDescent="0.25">
      <c r="B16" s="29">
        <v>3.1</v>
      </c>
      <c r="C16" s="37" t="s">
        <v>86</v>
      </c>
      <c r="D16" s="36">
        <v>4</v>
      </c>
      <c r="E16" s="26" t="s">
        <v>16</v>
      </c>
    </row>
    <row r="17" spans="1:45" ht="55.2" x14ac:dyDescent="0.25">
      <c r="B17" s="14">
        <v>3.2</v>
      </c>
      <c r="C17" s="26" t="s">
        <v>52</v>
      </c>
      <c r="D17" s="24">
        <v>4</v>
      </c>
      <c r="E17" s="26" t="s">
        <v>15</v>
      </c>
    </row>
    <row r="18" spans="1:45" ht="148.80000000000001" customHeight="1" x14ac:dyDescent="0.25">
      <c r="B18" s="14">
        <v>3.3</v>
      </c>
      <c r="C18" s="26" t="s">
        <v>53</v>
      </c>
      <c r="D18" s="24">
        <v>4</v>
      </c>
      <c r="E18" s="26" t="s">
        <v>14</v>
      </c>
    </row>
    <row r="19" spans="1:45" ht="55.5" customHeight="1" x14ac:dyDescent="0.25">
      <c r="B19" s="14">
        <v>3.4</v>
      </c>
      <c r="C19" s="54" t="s">
        <v>54</v>
      </c>
      <c r="D19" s="24">
        <v>2</v>
      </c>
      <c r="E19" s="26" t="s">
        <v>13</v>
      </c>
    </row>
    <row r="20" spans="1:45" ht="55.2" x14ac:dyDescent="0.25">
      <c r="B20" s="14">
        <v>3.5</v>
      </c>
      <c r="C20" s="26" t="s">
        <v>55</v>
      </c>
      <c r="D20" s="24">
        <v>4</v>
      </c>
      <c r="E20" s="26" t="s">
        <v>61</v>
      </c>
    </row>
    <row r="21" spans="1:45" ht="82.8" x14ac:dyDescent="0.25">
      <c r="B21" s="14">
        <v>3.6</v>
      </c>
      <c r="C21" s="26" t="s">
        <v>56</v>
      </c>
      <c r="D21" s="24">
        <v>4</v>
      </c>
      <c r="E21" s="26" t="s">
        <v>12</v>
      </c>
    </row>
    <row r="22" spans="1:45" ht="96.6" x14ac:dyDescent="0.25">
      <c r="B22" s="14">
        <v>3.7</v>
      </c>
      <c r="C22" s="26" t="s">
        <v>57</v>
      </c>
      <c r="D22" s="24">
        <v>4</v>
      </c>
      <c r="E22" s="26" t="s">
        <v>17</v>
      </c>
    </row>
    <row r="23" spans="1:45" ht="55.2" x14ac:dyDescent="0.25">
      <c r="B23" s="14">
        <v>3.8</v>
      </c>
      <c r="C23" s="26" t="s">
        <v>58</v>
      </c>
      <c r="D23" s="24">
        <v>4</v>
      </c>
      <c r="E23" s="37" t="s">
        <v>9</v>
      </c>
    </row>
    <row r="24" spans="1:45" s="27" customFormat="1" ht="41.4" x14ac:dyDescent="0.25">
      <c r="A24" s="1"/>
      <c r="B24" s="11">
        <v>3.9</v>
      </c>
      <c r="C24" s="23" t="s">
        <v>87</v>
      </c>
      <c r="D24" s="24">
        <v>5</v>
      </c>
      <c r="E24" s="37" t="s">
        <v>10</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s="27" customFormat="1" ht="27.6" x14ac:dyDescent="0.25">
      <c r="A25" s="1"/>
      <c r="B25" s="24">
        <v>3.1</v>
      </c>
      <c r="C25" s="26" t="s">
        <v>60</v>
      </c>
      <c r="D25" s="24">
        <v>3</v>
      </c>
      <c r="E25" s="54" t="s">
        <v>11</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s="27" customFormat="1" x14ac:dyDescent="0.25">
      <c r="A26" s="1"/>
      <c r="B26" s="13"/>
      <c r="C26" s="20" t="s">
        <v>3</v>
      </c>
      <c r="D26" s="7">
        <f>D5+D8+D15</f>
        <v>100</v>
      </c>
      <c r="E26" s="40"/>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s="27" customFormat="1" x14ac:dyDescent="0.25">
      <c r="A27" s="1"/>
      <c r="B27" s="8"/>
      <c r="C27" s="43" t="s">
        <v>22</v>
      </c>
      <c r="D27" s="2"/>
      <c r="E27" s="28"/>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s="27" customFormat="1" x14ac:dyDescent="0.25">
      <c r="A28" s="28"/>
      <c r="B28" s="30"/>
      <c r="C28" s="44"/>
      <c r="D28" s="31"/>
      <c r="E28" s="28"/>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sheetData>
  <mergeCells count="4">
    <mergeCell ref="B6:B7"/>
    <mergeCell ref="C6:C7"/>
    <mergeCell ref="D6:D7"/>
    <mergeCell ref="E6:E7"/>
  </mergeCells>
  <pageMargins left="0.7" right="0.7" top="0.75" bottom="0.75" header="0.3" footer="0.3"/>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Region A</vt:lpstr>
      <vt:lpstr>Region B</vt:lpstr>
      <vt:lpstr>Region C</vt:lpstr>
      <vt:lpstr>Region D</vt:lpstr>
      <vt:lpstr>'Region A'!_Hlk96421307</vt:lpstr>
      <vt:lpstr>'Region A'!Print_Area</vt:lpstr>
      <vt:lpstr>'Region B'!Print_Area</vt:lpstr>
      <vt:lpstr>'Region C'!Print_Area</vt:lpstr>
      <vt:lpstr>'Region D'!Print_Area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Siyanda Linda</dc:creator>
  <cp:lastModifiedBy>Siyanda Linda</cp:lastModifiedBy>
  <cp:lastPrinted>2026-03-23T15:01:12Z</cp:lastPrinted>
  <dcterms:created xsi:type="dcterms:W3CDTF">2022-02-22T09:50:49Z</dcterms:created>
  <dcterms:modified xsi:type="dcterms:W3CDTF">2026-04-01T12:25:21Z</dcterms:modified>
</cp:coreProperties>
</file>